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5510" windowHeight="10830"/>
  </bookViews>
  <sheets>
    <sheet name="45" sheetId="8" r:id="rId1"/>
  </sheets>
  <definedNames>
    <definedName name="_xlnm._FilterDatabase" localSheetId="0" hidden="1">'45'!$A$15:$J$32</definedName>
    <definedName name="_xlnm.Print_Titles" localSheetId="0">'45'!$15:$15</definedName>
    <definedName name="_xlnm.Print_Area" localSheetId="0">'45'!$A$1:$L$41</definedName>
  </definedNames>
  <calcPr calcId="162913"/>
</workbook>
</file>

<file path=xl/calcChain.xml><?xml version="1.0" encoding="utf-8"?>
<calcChain xmlns="http://schemas.openxmlformats.org/spreadsheetml/2006/main">
  <c r="H32" i="8" l="1"/>
  <c r="I32" i="8"/>
  <c r="J32" i="8"/>
  <c r="G32" i="8" l="1"/>
  <c r="E32" i="8" l="1"/>
</calcChain>
</file>

<file path=xl/sharedStrings.xml><?xml version="1.0" encoding="utf-8"?>
<sst xmlns="http://schemas.openxmlformats.org/spreadsheetml/2006/main" count="134" uniqueCount="59">
  <si>
    <t>№ п/п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</si>
  <si>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</si>
  <si>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</si>
  <si>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</si>
  <si>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</si>
  <si>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</si>
  <si>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</si>
  <si>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</si>
  <si>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</si>
  <si>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</si>
  <si>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</si>
  <si>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</si>
  <si>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</si>
  <si>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</si>
  <si>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</si>
  <si>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7</t>
  </si>
  <si>
    <t>8</t>
  </si>
  <si>
    <t>9</t>
  </si>
  <si>
    <t>10</t>
  </si>
  <si>
    <t>12</t>
  </si>
  <si>
    <t>13</t>
  </si>
  <si>
    <t>Раздел 2. Условия оферты и акцепта</t>
  </si>
  <si>
    <t xml:space="preserve">     _________________________________________                                          </t>
  </si>
  <si>
    <t xml:space="preserve">   (должность руководителя, основания полномочий)                                              </t>
  </si>
  <si>
    <t>Заполняется Покупателем</t>
  </si>
  <si>
    <t>Приложение 3</t>
  </si>
  <si>
    <t>"_____" ___________  ______ г.</t>
  </si>
  <si>
    <t>Инвентарный номер</t>
  </si>
  <si>
    <t>Начальная минимальная стоимость за ед. без. НДС</t>
  </si>
  <si>
    <t>Сумма НДС (руб.)</t>
  </si>
  <si>
    <t>2. Срок действия акцепта 6 месяцев (с даты окончания приема оферт)</t>
  </si>
  <si>
    <t>1. Срок действия оферты 6 месяцев (с даты окончания приема оферт)</t>
  </si>
  <si>
    <t>ВАГОН-ЦИСТЕРНА НЕФТЕБЕНЗИНОВАЯ</t>
  </si>
  <si>
    <t>Z_ЖДЦИСТ-7</t>
  </si>
  <si>
    <t>Z_ЖДЦИСТ-9</t>
  </si>
  <si>
    <t>Z_ЖДЦИСТ-101</t>
  </si>
  <si>
    <t>Z_ЖДЦИСТ-106</t>
  </si>
  <si>
    <t>Z_ЖДЦИСТ-64</t>
  </si>
  <si>
    <t>Z_ЖДЦИСТ-70</t>
  </si>
  <si>
    <t>Z_ЖДЦИСТ-38</t>
  </si>
  <si>
    <t>Z_ЖДЦИСТ-26</t>
  </si>
  <si>
    <t>Z_ЖДЦИСТ-35</t>
  </si>
  <si>
    <t>Z_ЖДЦИСТ-36</t>
  </si>
  <si>
    <t>Z_ЖДЦИСТ-15</t>
  </si>
  <si>
    <t>Z_ЖДЦИСТ-25</t>
  </si>
  <si>
    <t>Z_ЖДЦИСТ-40</t>
  </si>
  <si>
    <t>Z_ЖДЦИСТ-90</t>
  </si>
  <si>
    <t>Z_ЖДЦИСТ-100</t>
  </si>
  <si>
    <t>Z_ЖДЦИСТ-107</t>
  </si>
  <si>
    <t>51034155</t>
  </si>
  <si>
    <t>Номер вагона</t>
  </si>
  <si>
    <t>шт</t>
  </si>
  <si>
    <t>Цистерна для перевозки нефти и продуктов ее переработки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</si>
  <si>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(АО "Оренбургнефть")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</si>
  <si>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по лоту №45 "Вагон-цистерны б/у". При заполнении оферты не разрешается удалять столбцы, строки и вносить какие-либо другие изменения.  Лот делимый.</t>
  </si>
  <si>
    <t>Самарская обл., г.Тольятти КБШ ж.д., код станции 637301</t>
  </si>
  <si>
    <t>3. Безотзывность оферты.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</si>
  <si>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Покупатель производит Продавцу 100% предварительную оплату за ТМЦ, путем перечисления денежных средств на расчетный счет Продавца в течении 10 банковских дней со дня получения от Продавца счета на предварительную оплат. Передача ТМЦ, производится в течение 90 календарных дней, но не более 95 календарных дней с момента поступления оплаты в размере 100%, на территории Продавца, в месте нахождения ТМЦ, путем выборки Покупателе.</t>
  </si>
  <si>
    <t xml:space="preserve">Стоимость, 
рублей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</si>
</sst>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wrapText="1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right" vertical="center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10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0" fillId="0" borderId="0" xfId="1" applyFont="1" applyAlignment="1">
      <alignment horizontal="center"/>
    </xf>
    <xf numFmtId="0" fontId="2" fillId="0" borderId="0" xfId="1" applyFont="1" applyAlignment="1">
      <alignment vertical="top"/>
    </xf>
    <xf numFmtId="4" fontId="6" fillId="3" borderId="1" xfId="1" applyNumberFormat="1" applyFont="1" applyFill="1" applyBorder="1" applyAlignment="1">
      <alignment horizontal="left" vertical="center"/>
    </xf>
    <xf numFmtId="167" fontId="6" fillId="3" borderId="1" xfId="3" applyNumberFormat="1" applyFont="1" applyFill="1" applyBorder="1" applyAlignment="1">
      <alignment horizontal="center" vertical="center" wrapText="1"/>
    </xf>
    <xf numFmtId="167" fontId="6" fillId="3" borderId="2" xfId="3" applyNumberFormat="1" applyFont="1" applyFill="1" applyBorder="1" applyAlignment="1">
      <alignment horizontal="center" vertical="center" wrapText="1"/>
    </xf>
    <xf numFmtId="4" fontId="6" fillId="3" borderId="2" xfId="1" applyNumberFormat="1" applyFont="1" applyFill="1" applyBorder="1" applyAlignment="1">
      <alignment horizontal="left" vertical="center"/>
    </xf>
    <xf numFmtId="4" fontId="6" fillId="0" borderId="2" xfId="1" applyNumberFormat="1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/>
    </xf>
    <xf numFmtId="167" fontId="9" fillId="2" borderId="1" xfId="3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60"/>
  <sheetViews>
    <sheetView tabSelected="1" view="pageBreakPreview" topLeftCell="D16" zoomScale="80" zoomScaleNormal="80" zoomScaleSheetLayoutView="80" workbookViewId="0">
      <selection activeCell="K18" sqref="K18"/>
    </sheetView>
  </sheetViews>
  <sheetFormatPr defaultColWidth="9.140625" defaultRowHeight="12.75" x14ac:dyDescent="0.2"/>
  <cols>
    <col min="1" max="1" width="6.85546875" style="1" bestFit="1" customWidth="1"/>
    <col min="2" max="2" width="21.28515625" style="1" customWidth="1"/>
    <col min="3" max="3" width="25.28515625" style="1" customWidth="1"/>
    <col min="4" max="4" width="15.140625" style="1" customWidth="1"/>
    <col min="5" max="5" width="12.42578125" style="2" customWidth="1"/>
    <col min="6" max="6" width="9.28515625" style="3" customWidth="1"/>
    <col min="7" max="7" width="20.5703125" style="3" customWidth="1"/>
    <col min="8" max="8" width="21.7109375" style="8" customWidth="1"/>
    <col min="9" max="9" width="18.42578125" style="8" customWidth="1"/>
    <col min="10" max="10" width="22" style="1" customWidth="1"/>
    <col min="11" max="11" width="20.85546875" style="5" customWidth="1"/>
    <col min="12" max="12" width="23" style="5" customWidth="1"/>
    <col min="13" max="16384" width="9.140625" style="2"/>
  </cols>
  <sheetData>
    <row r="1" spans="1:12" x14ac:dyDescent="0.2">
      <c r="H1" s="2"/>
      <c r="I1" s="2"/>
      <c r="J1" s="4"/>
      <c r="L1" s="6" t="s">
        <v>25</v>
      </c>
    </row>
    <row r="2" spans="1:12" x14ac:dyDescent="0.2">
      <c r="A2" s="7" t="s">
        <v>3</v>
      </c>
      <c r="B2" s="7"/>
    </row>
    <row r="3" spans="1:12" x14ac:dyDescent="0.2">
      <c r="A3" s="7"/>
      <c r="B3" s="7"/>
    </row>
    <row r="4" spans="1:12" x14ac:dyDescent="0.2">
      <c r="A4" s="7" t="s">
        <v>54</v>
      </c>
      <c r="B4" s="7"/>
    </row>
    <row r="6" spans="1:12" x14ac:dyDescent="0.2">
      <c r="A6" s="7" t="s">
        <v>4</v>
      </c>
      <c r="B6" s="7"/>
    </row>
    <row r="7" spans="1:12" x14ac:dyDescent="0.2">
      <c r="A7" s="10" t="s">
        <v>5</v>
      </c>
      <c r="B7" s="10"/>
    </row>
    <row r="8" spans="1:12" x14ac:dyDescent="0.2">
      <c r="A8" s="10"/>
      <c r="B8" s="10"/>
    </row>
    <row r="9" spans="1:12" x14ac:dyDescent="0.2">
      <c r="A9" s="11" t="s">
        <v>6</v>
      </c>
      <c r="B9" s="11"/>
    </row>
    <row r="10" spans="1:12" x14ac:dyDescent="0.2">
      <c r="A10" s="10"/>
      <c r="B10" s="10"/>
    </row>
    <row r="11" spans="1:12" s="14" customFormat="1" ht="13.5" x14ac:dyDescent="0.2">
      <c r="A11" s="12" t="s">
        <v>53</v>
      </c>
      <c r="B11" s="12"/>
      <c r="C11" s="13"/>
      <c r="D11" s="13"/>
      <c r="F11" s="15"/>
      <c r="G11" s="15"/>
      <c r="H11" s="12"/>
      <c r="I11" s="12"/>
      <c r="J11" s="13"/>
      <c r="K11" s="16"/>
      <c r="L11" s="16"/>
    </row>
    <row r="12" spans="1:12" x14ac:dyDescent="0.2">
      <c r="A12" s="2" t="s">
        <v>7</v>
      </c>
      <c r="B12" s="2"/>
    </row>
    <row r="13" spans="1:12" s="18" customFormat="1" x14ac:dyDescent="0.2">
      <c r="A13" s="17"/>
      <c r="B13" s="17"/>
      <c r="C13" s="17"/>
      <c r="D13" s="17"/>
      <c r="F13" s="19"/>
      <c r="G13" s="19"/>
      <c r="H13" s="20"/>
      <c r="I13" s="20"/>
      <c r="J13" s="17"/>
      <c r="K13" s="21"/>
      <c r="L13" s="21"/>
    </row>
    <row r="14" spans="1:12" s="24" customFormat="1" ht="51" x14ac:dyDescent="0.25">
      <c r="A14" s="22" t="s">
        <v>0</v>
      </c>
      <c r="B14" s="22" t="s">
        <v>27</v>
      </c>
      <c r="C14" s="22" t="s">
        <v>8</v>
      </c>
      <c r="D14" s="22" t="s">
        <v>50</v>
      </c>
      <c r="E14" s="23" t="s">
        <v>1</v>
      </c>
      <c r="F14" s="22" t="s">
        <v>9</v>
      </c>
      <c r="G14" s="22" t="s">
        <v>28</v>
      </c>
      <c r="H14" s="22" t="s">
        <v>10</v>
      </c>
      <c r="I14" s="22" t="s">
        <v>29</v>
      </c>
      <c r="J14" s="23" t="s">
        <v>58</v>
      </c>
      <c r="K14" s="22" t="s">
        <v>2</v>
      </c>
      <c r="L14" s="22" t="s">
        <v>11</v>
      </c>
    </row>
    <row r="15" spans="1:12" s="26" customFormat="1" x14ac:dyDescent="0.25">
      <c r="A15" s="25" t="s">
        <v>12</v>
      </c>
      <c r="B15" s="25" t="s">
        <v>13</v>
      </c>
      <c r="C15" s="25" t="s">
        <v>14</v>
      </c>
      <c r="D15" s="25"/>
      <c r="E15" s="25" t="s">
        <v>15</v>
      </c>
      <c r="F15" s="25" t="s">
        <v>16</v>
      </c>
      <c r="G15" s="25"/>
      <c r="H15" s="25" t="s">
        <v>17</v>
      </c>
      <c r="I15" s="25"/>
      <c r="J15" s="25" t="s">
        <v>18</v>
      </c>
      <c r="K15" s="25" t="s">
        <v>19</v>
      </c>
      <c r="L15" s="25" t="s">
        <v>20</v>
      </c>
    </row>
    <row r="16" spans="1:12" s="28" customFormat="1" ht="39.75" customHeight="1" x14ac:dyDescent="0.25">
      <c r="A16" s="27">
        <v>1</v>
      </c>
      <c r="B16" s="27" t="s">
        <v>33</v>
      </c>
      <c r="C16" s="29" t="s">
        <v>32</v>
      </c>
      <c r="D16" s="29">
        <v>51031060</v>
      </c>
      <c r="E16" s="29">
        <v>1</v>
      </c>
      <c r="F16" s="29" t="s">
        <v>51</v>
      </c>
      <c r="G16" s="46">
        <v>1116666.67</v>
      </c>
      <c r="H16" s="42" t="s">
        <v>24</v>
      </c>
      <c r="I16" s="42"/>
      <c r="J16" s="43"/>
      <c r="K16" s="30" t="s">
        <v>55</v>
      </c>
      <c r="L16" s="29" t="s">
        <v>52</v>
      </c>
    </row>
    <row r="17" spans="1:12" s="28" customFormat="1" ht="39.75" customHeight="1" x14ac:dyDescent="0.25">
      <c r="A17" s="29">
        <v>2</v>
      </c>
      <c r="B17" s="29" t="s">
        <v>34</v>
      </c>
      <c r="C17" s="29" t="s">
        <v>32</v>
      </c>
      <c r="D17" s="29">
        <v>51031086</v>
      </c>
      <c r="E17" s="29">
        <v>1</v>
      </c>
      <c r="F17" s="29" t="s">
        <v>51</v>
      </c>
      <c r="G17" s="46">
        <v>1066666.67</v>
      </c>
      <c r="H17" s="42" t="s">
        <v>24</v>
      </c>
      <c r="I17" s="45"/>
      <c r="J17" s="44"/>
      <c r="K17" s="30" t="s">
        <v>55</v>
      </c>
      <c r="L17" s="29" t="s">
        <v>52</v>
      </c>
    </row>
    <row r="18" spans="1:12" s="28" customFormat="1" ht="39.75" customHeight="1" x14ac:dyDescent="0.25">
      <c r="A18" s="29">
        <v>3</v>
      </c>
      <c r="B18" s="29" t="s">
        <v>35</v>
      </c>
      <c r="C18" s="29" t="s">
        <v>32</v>
      </c>
      <c r="D18" s="29">
        <v>51049005</v>
      </c>
      <c r="E18" s="29">
        <v>1</v>
      </c>
      <c r="F18" s="29" t="s">
        <v>51</v>
      </c>
      <c r="G18" s="46">
        <v>1058333.33</v>
      </c>
      <c r="H18" s="42" t="s">
        <v>24</v>
      </c>
      <c r="I18" s="45"/>
      <c r="J18" s="44"/>
      <c r="K18" s="30" t="s">
        <v>55</v>
      </c>
      <c r="L18" s="29" t="s">
        <v>52</v>
      </c>
    </row>
    <row r="19" spans="1:12" s="28" customFormat="1" ht="39.75" customHeight="1" x14ac:dyDescent="0.25">
      <c r="A19" s="29">
        <v>4</v>
      </c>
      <c r="B19" s="29" t="s">
        <v>36</v>
      </c>
      <c r="C19" s="29" t="s">
        <v>32</v>
      </c>
      <c r="D19" s="29">
        <v>51049054</v>
      </c>
      <c r="E19" s="29">
        <v>1</v>
      </c>
      <c r="F19" s="29" t="s">
        <v>51</v>
      </c>
      <c r="G19" s="46">
        <v>1075000</v>
      </c>
      <c r="H19" s="42" t="s">
        <v>24</v>
      </c>
      <c r="I19" s="45"/>
      <c r="J19" s="44"/>
      <c r="K19" s="30" t="s">
        <v>55</v>
      </c>
      <c r="L19" s="29" t="s">
        <v>52</v>
      </c>
    </row>
    <row r="20" spans="1:12" s="28" customFormat="1" ht="39.75" customHeight="1" x14ac:dyDescent="0.25">
      <c r="A20" s="29">
        <v>5</v>
      </c>
      <c r="B20" s="29" t="s">
        <v>37</v>
      </c>
      <c r="C20" s="29" t="s">
        <v>32</v>
      </c>
      <c r="D20" s="29">
        <v>51034080</v>
      </c>
      <c r="E20" s="29">
        <v>1</v>
      </c>
      <c r="F20" s="29" t="s">
        <v>51</v>
      </c>
      <c r="G20" s="46">
        <v>1208333.33</v>
      </c>
      <c r="H20" s="42" t="s">
        <v>24</v>
      </c>
      <c r="I20" s="45"/>
      <c r="J20" s="44"/>
      <c r="K20" s="30" t="s">
        <v>55</v>
      </c>
      <c r="L20" s="29" t="s">
        <v>52</v>
      </c>
    </row>
    <row r="21" spans="1:12" s="28" customFormat="1" ht="39.75" customHeight="1" x14ac:dyDescent="0.25">
      <c r="A21" s="29">
        <v>6</v>
      </c>
      <c r="B21" s="29" t="s">
        <v>38</v>
      </c>
      <c r="C21" s="29" t="s">
        <v>32</v>
      </c>
      <c r="D21" s="29" t="s">
        <v>49</v>
      </c>
      <c r="E21" s="29">
        <v>1</v>
      </c>
      <c r="F21" s="29" t="s">
        <v>51</v>
      </c>
      <c r="G21" s="46">
        <v>866666.67</v>
      </c>
      <c r="H21" s="42" t="s">
        <v>24</v>
      </c>
      <c r="I21" s="45"/>
      <c r="J21" s="44"/>
      <c r="K21" s="30" t="s">
        <v>55</v>
      </c>
      <c r="L21" s="29" t="s">
        <v>52</v>
      </c>
    </row>
    <row r="22" spans="1:12" s="28" customFormat="1" ht="39.75" customHeight="1" x14ac:dyDescent="0.25">
      <c r="A22" s="29">
        <v>7</v>
      </c>
      <c r="B22" s="29" t="s">
        <v>39</v>
      </c>
      <c r="C22" s="29" t="s">
        <v>32</v>
      </c>
      <c r="D22" s="29">
        <v>51031417</v>
      </c>
      <c r="E22" s="29">
        <v>1</v>
      </c>
      <c r="F22" s="29" t="s">
        <v>51</v>
      </c>
      <c r="G22" s="46">
        <v>891666.67</v>
      </c>
      <c r="H22" s="42" t="s">
        <v>24</v>
      </c>
      <c r="I22" s="45"/>
      <c r="J22" s="44"/>
      <c r="K22" s="30" t="s">
        <v>55</v>
      </c>
      <c r="L22" s="29" t="s">
        <v>52</v>
      </c>
    </row>
    <row r="23" spans="1:12" s="28" customFormat="1" ht="39.75" customHeight="1" x14ac:dyDescent="0.25">
      <c r="A23" s="29">
        <v>8</v>
      </c>
      <c r="B23" s="29" t="s">
        <v>40</v>
      </c>
      <c r="C23" s="29" t="s">
        <v>32</v>
      </c>
      <c r="D23" s="29">
        <v>51031276</v>
      </c>
      <c r="E23" s="29">
        <v>1</v>
      </c>
      <c r="F23" s="29" t="s">
        <v>51</v>
      </c>
      <c r="G23" s="46">
        <v>891666.67</v>
      </c>
      <c r="H23" s="42" t="s">
        <v>24</v>
      </c>
      <c r="I23" s="45"/>
      <c r="J23" s="44"/>
      <c r="K23" s="30" t="s">
        <v>55</v>
      </c>
      <c r="L23" s="29" t="s">
        <v>52</v>
      </c>
    </row>
    <row r="24" spans="1:12" s="28" customFormat="1" ht="39.75" customHeight="1" x14ac:dyDescent="0.25">
      <c r="A24" s="29">
        <v>9</v>
      </c>
      <c r="B24" s="29" t="s">
        <v>41</v>
      </c>
      <c r="C24" s="29" t="s">
        <v>32</v>
      </c>
      <c r="D24" s="29">
        <v>51031375</v>
      </c>
      <c r="E24" s="29">
        <v>1</v>
      </c>
      <c r="F24" s="29" t="s">
        <v>51</v>
      </c>
      <c r="G24" s="46">
        <v>1066666.67</v>
      </c>
      <c r="H24" s="42" t="s">
        <v>24</v>
      </c>
      <c r="I24" s="45"/>
      <c r="J24" s="44"/>
      <c r="K24" s="30" t="s">
        <v>55</v>
      </c>
      <c r="L24" s="29" t="s">
        <v>52</v>
      </c>
    </row>
    <row r="25" spans="1:12" s="28" customFormat="1" ht="39.75" customHeight="1" x14ac:dyDescent="0.25">
      <c r="A25" s="29">
        <v>10</v>
      </c>
      <c r="B25" s="29" t="s">
        <v>42</v>
      </c>
      <c r="C25" s="29" t="s">
        <v>32</v>
      </c>
      <c r="D25" s="29">
        <v>51031383</v>
      </c>
      <c r="E25" s="29">
        <v>1</v>
      </c>
      <c r="F25" s="29" t="s">
        <v>51</v>
      </c>
      <c r="G25" s="46">
        <v>891666.67</v>
      </c>
      <c r="H25" s="42" t="s">
        <v>24</v>
      </c>
      <c r="I25" s="45"/>
      <c r="J25" s="44"/>
      <c r="K25" s="30" t="s">
        <v>55</v>
      </c>
      <c r="L25" s="29" t="s">
        <v>52</v>
      </c>
    </row>
    <row r="26" spans="1:12" s="28" customFormat="1" ht="39.75" customHeight="1" x14ac:dyDescent="0.25">
      <c r="A26" s="29">
        <v>11</v>
      </c>
      <c r="B26" s="29" t="s">
        <v>43</v>
      </c>
      <c r="C26" s="29" t="s">
        <v>32</v>
      </c>
      <c r="D26" s="29">
        <v>51031151</v>
      </c>
      <c r="E26" s="29">
        <v>1</v>
      </c>
      <c r="F26" s="29" t="s">
        <v>51</v>
      </c>
      <c r="G26" s="46">
        <v>1050000</v>
      </c>
      <c r="H26" s="42" t="s">
        <v>24</v>
      </c>
      <c r="I26" s="45"/>
      <c r="J26" s="44"/>
      <c r="K26" s="30" t="s">
        <v>55</v>
      </c>
      <c r="L26" s="29" t="s">
        <v>52</v>
      </c>
    </row>
    <row r="27" spans="1:12" s="28" customFormat="1" ht="39.75" customHeight="1" x14ac:dyDescent="0.25">
      <c r="A27" s="29">
        <v>12</v>
      </c>
      <c r="B27" s="29" t="s">
        <v>44</v>
      </c>
      <c r="C27" s="29" t="s">
        <v>32</v>
      </c>
      <c r="D27" s="29">
        <v>51031268</v>
      </c>
      <c r="E27" s="29">
        <v>1</v>
      </c>
      <c r="F27" s="29" t="s">
        <v>51</v>
      </c>
      <c r="G27" s="46">
        <v>866666.67</v>
      </c>
      <c r="H27" s="42" t="s">
        <v>24</v>
      </c>
      <c r="I27" s="45"/>
      <c r="J27" s="44"/>
      <c r="K27" s="30" t="s">
        <v>55</v>
      </c>
      <c r="L27" s="29" t="s">
        <v>52</v>
      </c>
    </row>
    <row r="28" spans="1:12" s="28" customFormat="1" ht="39.75" customHeight="1" x14ac:dyDescent="0.25">
      <c r="A28" s="29">
        <v>13</v>
      </c>
      <c r="B28" s="29" t="s">
        <v>45</v>
      </c>
      <c r="C28" s="29" t="s">
        <v>32</v>
      </c>
      <c r="D28" s="29">
        <v>51031433</v>
      </c>
      <c r="E28" s="29">
        <v>1</v>
      </c>
      <c r="F28" s="29" t="s">
        <v>51</v>
      </c>
      <c r="G28" s="46">
        <v>1066666.67</v>
      </c>
      <c r="H28" s="42" t="s">
        <v>24</v>
      </c>
      <c r="I28" s="45"/>
      <c r="J28" s="44"/>
      <c r="K28" s="30" t="s">
        <v>55</v>
      </c>
      <c r="L28" s="29" t="s">
        <v>52</v>
      </c>
    </row>
    <row r="29" spans="1:12" s="28" customFormat="1" ht="39.75" customHeight="1" x14ac:dyDescent="0.25">
      <c r="A29" s="29">
        <v>14</v>
      </c>
      <c r="B29" s="29" t="s">
        <v>46</v>
      </c>
      <c r="C29" s="29" t="s">
        <v>32</v>
      </c>
      <c r="D29" s="29">
        <v>51034387</v>
      </c>
      <c r="E29" s="29">
        <v>1</v>
      </c>
      <c r="F29" s="29" t="s">
        <v>51</v>
      </c>
      <c r="G29" s="46">
        <v>1175000</v>
      </c>
      <c r="H29" s="42" t="s">
        <v>24</v>
      </c>
      <c r="I29" s="45"/>
      <c r="J29" s="44"/>
      <c r="K29" s="30" t="s">
        <v>55</v>
      </c>
      <c r="L29" s="29" t="s">
        <v>52</v>
      </c>
    </row>
    <row r="30" spans="1:12" s="28" customFormat="1" ht="39.75" customHeight="1" x14ac:dyDescent="0.25">
      <c r="A30" s="29">
        <v>15</v>
      </c>
      <c r="B30" s="29" t="s">
        <v>47</v>
      </c>
      <c r="C30" s="29" t="s">
        <v>32</v>
      </c>
      <c r="D30" s="29">
        <v>51048981</v>
      </c>
      <c r="E30" s="29">
        <v>1</v>
      </c>
      <c r="F30" s="29" t="s">
        <v>51</v>
      </c>
      <c r="G30" s="46">
        <v>1200000</v>
      </c>
      <c r="H30" s="42" t="s">
        <v>24</v>
      </c>
      <c r="I30" s="45"/>
      <c r="J30" s="44"/>
      <c r="K30" s="30" t="s">
        <v>55</v>
      </c>
      <c r="L30" s="29" t="s">
        <v>52</v>
      </c>
    </row>
    <row r="31" spans="1:12" s="28" customFormat="1" ht="39.75" customHeight="1" x14ac:dyDescent="0.25">
      <c r="A31" s="29">
        <v>16</v>
      </c>
      <c r="B31" s="29" t="s">
        <v>48</v>
      </c>
      <c r="C31" s="29" t="s">
        <v>32</v>
      </c>
      <c r="D31" s="29">
        <v>51049062</v>
      </c>
      <c r="E31" s="29">
        <v>1</v>
      </c>
      <c r="F31" s="29" t="s">
        <v>51</v>
      </c>
      <c r="G31" s="46">
        <v>991666.67</v>
      </c>
      <c r="H31" s="42" t="s">
        <v>24</v>
      </c>
      <c r="I31" s="45"/>
      <c r="J31" s="44"/>
      <c r="K31" s="30" t="s">
        <v>55</v>
      </c>
      <c r="L31" s="29" t="s">
        <v>52</v>
      </c>
    </row>
    <row r="32" spans="1:12" s="36" customFormat="1" ht="14.25" x14ac:dyDescent="0.2">
      <c r="A32" s="31"/>
      <c r="B32" s="31"/>
      <c r="C32" s="32"/>
      <c r="D32" s="32"/>
      <c r="E32" s="33">
        <f>SUM(E16:E31)</f>
        <v>16</v>
      </c>
      <c r="F32" s="34"/>
      <c r="G32" s="47">
        <f>SUM(G16:G31)</f>
        <v>16483333.359999999</v>
      </c>
      <c r="H32" s="48">
        <f>SUM(H16:H31)</f>
        <v>0</v>
      </c>
      <c r="I32" s="48">
        <f>SUM(I16:I31)</f>
        <v>0</v>
      </c>
      <c r="J32" s="48">
        <f>SUM(J16:J31)</f>
        <v>0</v>
      </c>
      <c r="K32" s="35"/>
      <c r="L32" s="35"/>
    </row>
    <row r="33" spans="1:12" s="4" customFormat="1" x14ac:dyDescent="0.2">
      <c r="A33" s="1"/>
      <c r="B33" s="1"/>
      <c r="C33" s="1"/>
      <c r="D33" s="1"/>
      <c r="F33" s="3"/>
      <c r="G33" s="3"/>
      <c r="H33" s="8"/>
      <c r="I33" s="8"/>
      <c r="J33" s="1"/>
      <c r="K33" s="5"/>
      <c r="L33" s="5"/>
    </row>
    <row r="34" spans="1:12" s="4" customFormat="1" x14ac:dyDescent="0.2">
      <c r="A34" s="11" t="s">
        <v>21</v>
      </c>
      <c r="B34" s="11"/>
      <c r="C34" s="2"/>
      <c r="D34" s="2"/>
      <c r="E34" s="2"/>
      <c r="F34" s="37"/>
      <c r="G34" s="37"/>
      <c r="H34" s="37"/>
      <c r="I34" s="37"/>
      <c r="K34" s="5"/>
      <c r="L34" s="5"/>
    </row>
    <row r="35" spans="1:12" s="4" customFormat="1" x14ac:dyDescent="0.2">
      <c r="A35" s="38" t="s">
        <v>31</v>
      </c>
      <c r="B35" s="38"/>
      <c r="C35" s="39"/>
      <c r="D35" s="39"/>
      <c r="E35" s="2"/>
      <c r="F35" s="3"/>
      <c r="G35" s="3"/>
      <c r="H35" s="2"/>
      <c r="I35" s="2"/>
      <c r="K35" s="5"/>
      <c r="L35" s="5"/>
    </row>
    <row r="36" spans="1:12" s="4" customFormat="1" x14ac:dyDescent="0.2">
      <c r="A36" s="38" t="s">
        <v>30</v>
      </c>
      <c r="B36" s="38"/>
      <c r="C36" s="39"/>
      <c r="D36" s="39"/>
      <c r="E36" s="2"/>
      <c r="F36" s="3"/>
      <c r="G36" s="3"/>
      <c r="H36" s="2"/>
      <c r="I36" s="2"/>
      <c r="K36" s="5"/>
      <c r="L36" s="5"/>
    </row>
    <row r="37" spans="1:12" s="4" customFormat="1" ht="16.5" customHeight="1" x14ac:dyDescent="0.2">
      <c r="A37" s="38" t="s">
        <v>56</v>
      </c>
      <c r="B37" s="38"/>
      <c r="C37" s="39"/>
      <c r="D37" s="39"/>
      <c r="E37" s="2"/>
      <c r="F37" s="3"/>
      <c r="G37" s="3"/>
      <c r="H37" s="2"/>
      <c r="I37" s="2"/>
      <c r="K37" s="5"/>
      <c r="L37" s="5"/>
    </row>
    <row r="38" spans="1:12" s="40" customFormat="1" ht="46.5" customHeight="1" x14ac:dyDescent="0.2">
      <c r="A38" s="49" t="s">
        <v>57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</row>
    <row r="39" spans="1:12" s="4" customFormat="1" x14ac:dyDescent="0.2">
      <c r="A39" s="8" t="s">
        <v>22</v>
      </c>
      <c r="B39" s="8"/>
      <c r="C39" s="8"/>
      <c r="D39" s="8"/>
      <c r="E39" s="8"/>
      <c r="K39" s="8"/>
      <c r="L39" s="9"/>
    </row>
    <row r="40" spans="1:12" s="4" customFormat="1" x14ac:dyDescent="0.2">
      <c r="A40" s="8" t="s">
        <v>23</v>
      </c>
      <c r="B40" s="8"/>
      <c r="C40" s="8"/>
      <c r="D40" s="8"/>
      <c r="E40" s="8" t="s">
        <v>26</v>
      </c>
      <c r="K40" s="41"/>
      <c r="L40" s="9"/>
    </row>
    <row r="41" spans="1:12" s="4" customFormat="1" x14ac:dyDescent="0.2">
      <c r="A41" s="2"/>
      <c r="B41" s="2"/>
      <c r="D41" s="8"/>
      <c r="E41" s="2"/>
      <c r="K41" s="8"/>
      <c r="L41" s="9"/>
    </row>
    <row r="42" spans="1:12" s="4" customFormat="1" x14ac:dyDescent="0.2">
      <c r="A42" s="1"/>
      <c r="B42" s="1"/>
      <c r="C42" s="1"/>
      <c r="D42" s="1"/>
      <c r="E42" s="2"/>
      <c r="F42" s="3"/>
      <c r="G42" s="3"/>
      <c r="H42" s="8"/>
      <c r="I42" s="8"/>
      <c r="J42" s="1"/>
      <c r="K42" s="5"/>
      <c r="L42" s="5"/>
    </row>
    <row r="43" spans="1:12" s="4" customFormat="1" x14ac:dyDescent="0.2">
      <c r="A43" s="1"/>
      <c r="B43" s="1"/>
      <c r="C43" s="1"/>
      <c r="D43" s="1"/>
      <c r="E43" s="2"/>
      <c r="F43" s="3"/>
      <c r="G43" s="3"/>
      <c r="H43" s="8"/>
      <c r="I43" s="8"/>
      <c r="J43" s="1"/>
      <c r="K43" s="5"/>
      <c r="L43" s="5"/>
    </row>
    <row r="44" spans="1:12" s="4" customFormat="1" x14ac:dyDescent="0.2">
      <c r="A44" s="1"/>
      <c r="B44" s="1"/>
      <c r="C44" s="1"/>
      <c r="D44" s="1"/>
      <c r="E44" s="2"/>
      <c r="F44" s="3"/>
      <c r="G44" s="3"/>
      <c r="H44" s="8"/>
      <c r="I44" s="8"/>
      <c r="J44" s="1"/>
      <c r="K44" s="5"/>
      <c r="L44" s="5"/>
    </row>
    <row r="45" spans="1:12" s="4" customFormat="1" x14ac:dyDescent="0.2">
      <c r="A45" s="1"/>
      <c r="B45" s="1"/>
      <c r="C45" s="1"/>
      <c r="D45" s="1"/>
      <c r="E45" s="2"/>
      <c r="F45" s="3"/>
      <c r="G45" s="3"/>
      <c r="H45" s="8"/>
      <c r="I45" s="8"/>
      <c r="J45" s="1"/>
      <c r="K45" s="5"/>
      <c r="L45" s="5"/>
    </row>
    <row r="46" spans="1:12" s="4" customFormat="1" x14ac:dyDescent="0.2">
      <c r="A46" s="1"/>
      <c r="B46" s="1"/>
      <c r="C46" s="1"/>
      <c r="D46" s="1"/>
      <c r="E46" s="2"/>
      <c r="F46" s="3"/>
      <c r="G46" s="3"/>
      <c r="H46" s="8"/>
      <c r="I46" s="8"/>
      <c r="J46" s="1"/>
      <c r="K46" s="5"/>
      <c r="L46" s="5"/>
    </row>
    <row r="47" spans="1:12" s="4" customFormat="1" x14ac:dyDescent="0.2">
      <c r="A47" s="1"/>
      <c r="B47" s="1"/>
      <c r="C47" s="1"/>
      <c r="D47" s="1"/>
      <c r="E47" s="2"/>
      <c r="F47" s="3"/>
      <c r="G47" s="3"/>
      <c r="H47" s="8"/>
      <c r="I47" s="8"/>
      <c r="J47" s="1"/>
      <c r="K47" s="5"/>
      <c r="L47" s="5"/>
    </row>
    <row r="48" spans="1:12" s="4" customFormat="1" x14ac:dyDescent="0.2">
      <c r="A48" s="1"/>
      <c r="B48" s="1"/>
      <c r="C48" s="1"/>
      <c r="D48" s="1"/>
      <c r="E48" s="2"/>
      <c r="F48" s="3"/>
      <c r="G48" s="3"/>
      <c r="H48" s="8"/>
      <c r="I48" s="8"/>
      <c r="J48" s="1"/>
      <c r="K48" s="5"/>
      <c r="L48" s="5"/>
    </row>
    <row r="49" spans="1:12" s="4" customFormat="1" x14ac:dyDescent="0.2">
      <c r="A49" s="1"/>
      <c r="B49" s="1"/>
      <c r="C49" s="1"/>
      <c r="D49" s="1"/>
      <c r="E49" s="2"/>
      <c r="F49" s="3"/>
      <c r="G49" s="3"/>
      <c r="H49" s="8"/>
      <c r="I49" s="8"/>
      <c r="J49" s="1"/>
      <c r="K49" s="5"/>
      <c r="L49" s="5"/>
    </row>
    <row r="50" spans="1:12" s="4" customFormat="1" x14ac:dyDescent="0.2">
      <c r="A50" s="1"/>
      <c r="B50" s="1"/>
      <c r="C50" s="1"/>
      <c r="D50" s="1"/>
      <c r="E50" s="2"/>
      <c r="F50" s="3"/>
      <c r="G50" s="3"/>
      <c r="H50" s="8"/>
      <c r="I50" s="8"/>
      <c r="J50" s="1"/>
      <c r="K50" s="5"/>
      <c r="L50" s="5"/>
    </row>
    <row r="60" spans="1:12" s="1" customFormat="1" ht="31.5" customHeight="1" x14ac:dyDescent="0.2">
      <c r="E60" s="2"/>
      <c r="F60" s="3"/>
      <c r="G60" s="3"/>
      <c r="H60" s="8"/>
      <c r="I60" s="8"/>
      <c r="K60" s="5"/>
      <c r="L60" s="5"/>
    </row>
  </sheetData>
  <mergeCells count="1">
    <mergeCell ref="A38:L38"/>
  </mergeCells>
  <pageMargins left="0.23622047244094491" right="0.23622047244094491" top="0.59055118110236227" bottom="0.6692913385826772" header="0.19685039370078741" footer="0.15748031496062992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45</vt:lpstr>
      <vt:lpstr>'45'!Заголовки_для_печати</vt:lpstr>
      <vt:lpstr>'45'!Область_печати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2025-05-19T09:45:32Z</dcterms:modified>
</cp:coreProperties>
</file>